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РЕШЕНИЯ 2026\"/>
    </mc:Choice>
  </mc:AlternateContent>
  <bookViews>
    <workbookView xWindow="0" yWindow="0" windowWidth="28800" windowHeight="12330"/>
  </bookViews>
  <sheets>
    <sheet name="1-й год" sheetId="1" r:id="rId1"/>
    <sheet name="2-й и 3-й года" sheetId="2" r:id="rId2"/>
  </sheets>
  <definedNames>
    <definedName name="_xlnm.Print_Titles" localSheetId="0">'1-й год'!$18:$18</definedName>
    <definedName name="_xlnm.Print_Titles" localSheetId="1">'2-й и 3-й года'!#REF!</definedName>
  </definedNames>
  <calcPr calcId="162913"/>
</workbook>
</file>

<file path=xl/calcChain.xml><?xml version="1.0" encoding="utf-8"?>
<calcChain xmlns="http://schemas.openxmlformats.org/spreadsheetml/2006/main">
  <c r="D20" i="1" l="1"/>
  <c r="D33" i="1"/>
  <c r="D29" i="1"/>
  <c r="D62" i="1"/>
  <c r="D67" i="1" l="1"/>
  <c r="D57" i="1"/>
  <c r="D54" i="1"/>
  <c r="D47" i="1"/>
  <c r="D45" i="1"/>
  <c r="D40" i="1"/>
  <c r="D27" i="1"/>
  <c r="D19" i="1" l="1"/>
</calcChain>
</file>

<file path=xl/sharedStrings.xml><?xml version="1.0" encoding="utf-8"?>
<sst xmlns="http://schemas.openxmlformats.org/spreadsheetml/2006/main" count="162" uniqueCount="77">
  <si>
    <t xml:space="preserve">к решению Собрания депутатов </t>
  </si>
  <si>
    <t xml:space="preserve">Усть-Катавского городского округа </t>
  </si>
  <si>
    <t>Сумма</t>
  </si>
  <si>
    <t>01</t>
  </si>
  <si>
    <t>00</t>
  </si>
  <si>
    <t>02</t>
  </si>
  <si>
    <t>03</t>
  </si>
  <si>
    <t>04</t>
  </si>
  <si>
    <t>05</t>
  </si>
  <si>
    <t>06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</si>
  <si>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</si>
  <si>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</si>
  <si>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</si>
  <si>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</si>
  <si>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Органы юстиции</t>
  </si>
  <si>
    <t>09</t>
  </si>
  <si>
    <t>Обеспечение пожарной безопасности</t>
  </si>
  <si>
    <t>10</t>
  </si>
  <si>
    <t>Другие вопросы в области национальной безопасности и правоохранительной деятельности</t>
  </si>
  <si>
    <t>14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</si>
  <si>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</si>
  <si>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</si>
  <si>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</si>
  <si>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12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</si>
  <si>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</si>
  <si>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</si>
  <si>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</si>
  <si>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</si>
  <si>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</si>
  <si>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</si>
  <si>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</si>
  <si>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</si>
  <si>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</si>
  <si>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</si>
  <si>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</si>
  <si>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08</t>
  </si>
  <si>
    <t>Культура</t>
  </si>
  <si>
    <t>Другие вопросы в области культуры, кинематографии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</si>
  <si>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</si>
  <si>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</si>
  <si>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</si>
  <si>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</si>
  <si>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</si>
  <si>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Всего</t>
  </si>
  <si>
    <t xml:space="preserve">Наименование </t>
  </si>
  <si>
    <t>Код БК расходов</t>
  </si>
  <si>
    <t>раздел</t>
  </si>
  <si>
    <t>подраздел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</si>
  <si>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</si>
  <si>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самоуправленияи муниципального образования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</si>
  <si>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</si>
  <si>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</si>
  <si>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надзора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</si>
  <si>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</si>
  <si>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</si>
  <si>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</si>
  <si>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</si>
  <si>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 хозяйство</t>
  </si>
  <si>
    <t xml:space="preserve"> Охрана  окружающей среды </t>
  </si>
  <si>
    <t>Образование</t>
  </si>
  <si>
    <t>Культура, кинематография, средства массовой информации</t>
  </si>
  <si>
    <t>Социальная политика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</si>
  <si>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</si>
  <si>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</si>
  <si>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</si>
  <si>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</si>
  <si>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 печать и издательства</t>
  </si>
  <si>
    <t>Другие вопросы в области национальной экономики</t>
  </si>
  <si>
    <t>Транспорт</t>
  </si>
  <si>
    <t>Физическая культура</t>
  </si>
  <si>
    <t>Спорт высших достижений</t>
  </si>
  <si>
    <t>Обеспечение проведения выборов и референдумов</t>
  </si>
  <si>
    <t>Водное хозяйство</t>
  </si>
  <si>
    <t>ПРИЛОЖЕНИЕ 2</t>
  </si>
  <si>
    <t>Расходы бюджета Усть-Катавского городского округа по разделам и подразделам классификации  расходов бюджетов за  2025 года</t>
  </si>
  <si>
    <t>(руб.)</t>
  </si>
  <si>
    <t>"Об утверждении отчета об исполнении бюджета Усть-Катавского городского округа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</si>
</sst>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" fontId="0" fillId="0" borderId="0" xfId="0" applyNumberFormat="1"/>
    <xf numFmtId="4" fontId="0" fillId="0" borderId="0" xfId="0" applyNumberFormat="1"/>
    <xf numFmtId="0" fontId="1" fillId="0" borderId="0" xfId="0" applyFont="1"/>
    <xf numFmtId="0" fontId="1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49" fontId="2" fillId="0" borderId="2" xfId="0" applyNumberFormat="1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/>
    </xf>
    <xf numFmtId="2" fontId="3" fillId="0" borderId="2" xfId="0" applyNumberFormat="1" applyFont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3" borderId="2" xfId="0" applyNumberFormat="1" applyFont="1" applyFill="1" applyBorder="1" applyAlignment="1">
      <alignment horizontal="right" vertical="center" wrapText="1"/>
    </xf>
    <xf numFmtId="49" fontId="3" fillId="0" borderId="4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" fontId="2" fillId="3" borderId="2" xfId="0" applyNumberFormat="1" applyFont="1" applyFill="1" applyBorder="1" applyAlignment="1" applyProtection="1">
      <alignment horizontal="right" vertical="center" wrapText="1"/>
    </xf>
    <xf numFmtId="4" fontId="5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 applyProtection="1">
      <alignment horizontal="right"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showGridLines="0" tabSelected="1" view="pageBreakPreview" topLeftCell="A4" zoomScaleNormal="100" zoomScaleSheetLayoutView="100" workbookViewId="0">
      <selection activeCell="B4" sqref="B4:D4"/>
    </sheetView>
  </sheetViews>
  <sheetFormatPr defaultRowHeight="10.15" customHeight="1" x14ac:dyDescent="0.25"/>
  <cols>
    <col min="1" max="1" width="96.5703125" customWidth="1"/>
    <col min="2" max="2" width="6.140625" customWidth="1"/>
    <col min="3" max="3" width="6.42578125" customWidth="1"/>
    <col min="4" max="4" width="19.7109375" customWidth="1"/>
    <col min="5" max="5" width="12.28515625" customWidth="1"/>
  </cols>
  <sheetData>
    <row r="1" spans="1:4" ht="13.5" customHeight="1" x14ac:dyDescent="0.25">
      <c r="A1" s="4"/>
      <c r="B1" s="4"/>
      <c r="C1" s="3"/>
      <c r="D1" s="5" t="s">
        <v>73</v>
      </c>
    </row>
    <row r="2" spans="1:4" ht="13.5" customHeight="1" x14ac:dyDescent="0.25">
      <c r="A2" s="4"/>
      <c r="B2" s="4"/>
      <c r="C2" s="3"/>
      <c r="D2" s="5" t="s">
        <v>0</v>
      </c>
    </row>
    <row r="3" spans="1:4" ht="13.5" customHeight="1" x14ac:dyDescent="0.25">
      <c r="A3" s="4"/>
      <c r="B3" s="4"/>
      <c r="C3" s="3"/>
      <c r="D3" s="5" t="s">
        <v>1</v>
      </c>
    </row>
    <row r="4" spans="1:4" ht="56.25" customHeight="1" x14ac:dyDescent="0.25">
      <c r="A4" s="4"/>
      <c r="B4" s="30" t="s">
        <v>76</v>
      </c>
      <c r="C4" s="31"/>
      <c r="D4" s="31"/>
    </row>
    <row r="5" spans="1:4" ht="13.5" customHeight="1" x14ac:dyDescent="0.25">
      <c r="A5" s="4"/>
      <c r="B5" s="4"/>
      <c r="C5" s="6"/>
      <c r="D5" s="7"/>
    </row>
    <row r="6" spans="1:4" ht="5.25" customHeight="1" x14ac:dyDescent="0.25">
      <c r="A6" s="4"/>
      <c r="B6" s="3"/>
      <c r="C6" s="5"/>
      <c r="D6" s="7"/>
    </row>
    <row r="7" spans="1:4" ht="5.25" hidden="1" customHeight="1" x14ac:dyDescent="0.25">
      <c r="A7" s="4"/>
      <c r="B7" s="3"/>
      <c r="C7" s="5"/>
      <c r="D7" s="7"/>
    </row>
    <row r="8" spans="1:4" ht="13.5" hidden="1" customHeight="1" x14ac:dyDescent="0.25">
      <c r="A8" s="4"/>
      <c r="B8" s="3"/>
      <c r="C8" s="5"/>
      <c r="D8" s="7"/>
    </row>
    <row r="9" spans="1:4" ht="13.5" hidden="1" customHeight="1" x14ac:dyDescent="0.25">
      <c r="A9" s="4"/>
      <c r="B9" s="3"/>
      <c r="C9" s="5"/>
      <c r="D9" s="7"/>
    </row>
    <row r="10" spans="1:4" ht="13.5" hidden="1" customHeight="1" x14ac:dyDescent="0.25">
      <c r="A10" s="4"/>
      <c r="B10" s="3"/>
      <c r="C10" s="5"/>
      <c r="D10" s="7"/>
    </row>
    <row r="11" spans="1:4" ht="13.5" hidden="1" customHeight="1" x14ac:dyDescent="0.25">
      <c r="A11" s="4"/>
      <c r="B11" s="3"/>
      <c r="C11" s="5"/>
      <c r="D11" s="7"/>
    </row>
    <row r="12" spans="1:4" ht="13.5" hidden="1" customHeight="1" x14ac:dyDescent="0.25">
      <c r="A12" s="4"/>
      <c r="B12" s="3"/>
      <c r="C12" s="5"/>
      <c r="D12" s="7"/>
    </row>
    <row r="13" spans="1:4" ht="33" customHeight="1" x14ac:dyDescent="0.25">
      <c r="A13" s="36" t="s">
        <v>74</v>
      </c>
      <c r="B13" s="37"/>
      <c r="C13" s="37"/>
      <c r="D13" s="37"/>
    </row>
    <row r="14" spans="1:4" ht="26.25" customHeight="1" x14ac:dyDescent="0.25">
      <c r="A14" s="37"/>
      <c r="B14" s="37"/>
      <c r="C14" s="37"/>
      <c r="D14" s="37"/>
    </row>
    <row r="15" spans="1:4" ht="14.45" customHeight="1" x14ac:dyDescent="0.3">
      <c r="A15" s="38"/>
      <c r="B15" s="38"/>
      <c r="C15" s="38"/>
      <c r="D15" s="38"/>
    </row>
    <row r="16" spans="1:4" ht="16.5" customHeight="1" x14ac:dyDescent="0.3">
      <c r="A16" s="8"/>
      <c r="B16" s="8"/>
      <c r="C16" s="8"/>
      <c r="D16" s="9" t="s">
        <v>75</v>
      </c>
    </row>
    <row r="17" spans="1:5" ht="18.75" x14ac:dyDescent="0.25">
      <c r="A17" s="32" t="s">
        <v>44</v>
      </c>
      <c r="B17" s="33" t="s">
        <v>45</v>
      </c>
      <c r="C17" s="33"/>
      <c r="D17" s="34" t="s">
        <v>2</v>
      </c>
      <c r="E17" s="1"/>
    </row>
    <row r="18" spans="1:5" ht="70.5" x14ac:dyDescent="0.25">
      <c r="A18" s="32"/>
      <c r="B18" s="10" t="s">
        <v>46</v>
      </c>
      <c r="C18" s="10" t="s">
        <v>47</v>
      </c>
      <c r="D18" s="35"/>
    </row>
    <row r="19" spans="1:5" ht="18.75" x14ac:dyDescent="0.25">
      <c r="A19" s="11" t="s">
        <v>43</v>
      </c>
      <c r="B19" s="12"/>
      <c r="C19" s="12"/>
      <c r="D19" s="13">
        <f>D20+D27+D29+D33+D40+D47+D54+D57+D62+D45+D67</f>
        <v>1802861789.03</v>
      </c>
    </row>
    <row r="20" spans="1:5" ht="18.75" x14ac:dyDescent="0.25">
      <c r="A20" s="14" t="s">
        <v>48</v>
      </c>
      <c r="B20" s="15" t="s">
        <v>3</v>
      </c>
      <c r="C20" s="15" t="s">
        <v>4</v>
      </c>
      <c r="D20" s="21">
        <f>D21+D22+D23+D24+D26+D25</f>
        <v>145470561.75</v>
      </c>
    </row>
    <row r="21" spans="1:5" ht="37.5" x14ac:dyDescent="0.25">
      <c r="A21" s="11" t="s">
        <v>49</v>
      </c>
      <c r="B21" s="12" t="s">
        <v>3</v>
      </c>
      <c r="C21" s="12" t="s">
        <v>5</v>
      </c>
      <c r="D21" s="27">
        <v>4085584.74</v>
      </c>
      <c r="E21" s="1"/>
    </row>
    <row r="22" spans="1:5" ht="37.5" x14ac:dyDescent="0.25">
      <c r="A22" s="11" t="s">
        <v>50</v>
      </c>
      <c r="B22" s="12" t="s">
        <v>3</v>
      </c>
      <c r="C22" s="12" t="s">
        <v>6</v>
      </c>
      <c r="D22" s="27">
        <v>6309659.1299999999</v>
      </c>
    </row>
    <row r="23" spans="1:5" ht="56.25" x14ac:dyDescent="0.25">
      <c r="A23" s="11" t="s">
        <v>51</v>
      </c>
      <c r="B23" s="12" t="s">
        <v>3</v>
      </c>
      <c r="C23" s="12" t="s">
        <v>7</v>
      </c>
      <c r="D23" s="27">
        <v>73623582.140000001</v>
      </c>
    </row>
    <row r="24" spans="1:5" ht="37.5" x14ac:dyDescent="0.25">
      <c r="A24" s="11" t="s">
        <v>52</v>
      </c>
      <c r="B24" s="12" t="s">
        <v>3</v>
      </c>
      <c r="C24" s="12" t="s">
        <v>9</v>
      </c>
      <c r="D24" s="27">
        <v>26497110.989999998</v>
      </c>
    </row>
    <row r="25" spans="1:5" ht="18.75" x14ac:dyDescent="0.25">
      <c r="A25" s="11" t="s">
        <v>71</v>
      </c>
      <c r="B25" s="12" t="s">
        <v>3</v>
      </c>
      <c r="C25" s="12" t="s">
        <v>28</v>
      </c>
      <c r="D25" s="27">
        <v>1862000</v>
      </c>
    </row>
    <row r="26" spans="1:5" ht="18.75" x14ac:dyDescent="0.25">
      <c r="A26" s="11" t="s">
        <v>11</v>
      </c>
      <c r="B26" s="12" t="s">
        <v>3</v>
      </c>
      <c r="C26" s="12" t="s">
        <v>12</v>
      </c>
      <c r="D26" s="27">
        <v>33092624.75</v>
      </c>
    </row>
    <row r="27" spans="1:5" ht="18.75" x14ac:dyDescent="0.25">
      <c r="A27" s="14" t="s">
        <v>53</v>
      </c>
      <c r="B27" s="15" t="s">
        <v>5</v>
      </c>
      <c r="C27" s="15" t="s">
        <v>4</v>
      </c>
      <c r="D27" s="22">
        <f>D28</f>
        <v>2354400</v>
      </c>
      <c r="E27" s="1"/>
    </row>
    <row r="28" spans="1:5" ht="18.75" x14ac:dyDescent="0.25">
      <c r="A28" s="11" t="s">
        <v>13</v>
      </c>
      <c r="B28" s="12" t="s">
        <v>5</v>
      </c>
      <c r="C28" s="12" t="s">
        <v>6</v>
      </c>
      <c r="D28" s="26">
        <v>2354400</v>
      </c>
    </row>
    <row r="29" spans="1:5" ht="18.75" x14ac:dyDescent="0.25">
      <c r="A29" s="14" t="s">
        <v>54</v>
      </c>
      <c r="B29" s="15" t="s">
        <v>6</v>
      </c>
      <c r="C29" s="15" t="s">
        <v>4</v>
      </c>
      <c r="D29" s="21">
        <f>D30+D31+D32</f>
        <v>4191312.8899999997</v>
      </c>
    </row>
    <row r="30" spans="1:5" ht="18.75" x14ac:dyDescent="0.25">
      <c r="A30" s="11" t="s">
        <v>14</v>
      </c>
      <c r="B30" s="12" t="s">
        <v>6</v>
      </c>
      <c r="C30" s="12" t="s">
        <v>7</v>
      </c>
      <c r="D30" s="26">
        <v>2140810</v>
      </c>
      <c r="E30" s="1"/>
    </row>
    <row r="31" spans="1:5" ht="18.75" x14ac:dyDescent="0.25">
      <c r="A31" s="11" t="s">
        <v>16</v>
      </c>
      <c r="B31" s="12" t="s">
        <v>6</v>
      </c>
      <c r="C31" s="12" t="s">
        <v>17</v>
      </c>
      <c r="D31" s="26">
        <v>1249642.8899999999</v>
      </c>
    </row>
    <row r="32" spans="1:5" ht="37.5" x14ac:dyDescent="0.25">
      <c r="A32" s="16" t="s">
        <v>18</v>
      </c>
      <c r="B32" s="12" t="s">
        <v>6</v>
      </c>
      <c r="C32" s="12" t="s">
        <v>19</v>
      </c>
      <c r="D32" s="26">
        <v>800860</v>
      </c>
      <c r="E32" s="1"/>
    </row>
    <row r="33" spans="1:5" ht="18.75" x14ac:dyDescent="0.25">
      <c r="A33" s="14" t="s">
        <v>55</v>
      </c>
      <c r="B33" s="15" t="s">
        <v>7</v>
      </c>
      <c r="C33" s="15" t="s">
        <v>4</v>
      </c>
      <c r="D33" s="21">
        <f>D34+D35+D38+D39+D37+D36</f>
        <v>100166005.97</v>
      </c>
      <c r="E33" s="1"/>
    </row>
    <row r="34" spans="1:5" ht="18.75" x14ac:dyDescent="0.25">
      <c r="A34" s="11" t="s">
        <v>20</v>
      </c>
      <c r="B34" s="12" t="s">
        <v>7</v>
      </c>
      <c r="C34" s="12" t="s">
        <v>3</v>
      </c>
      <c r="D34" s="26">
        <v>741700</v>
      </c>
      <c r="E34" s="1"/>
    </row>
    <row r="35" spans="1:5" ht="18.75" x14ac:dyDescent="0.25">
      <c r="A35" s="11" t="s">
        <v>21</v>
      </c>
      <c r="B35" s="12" t="s">
        <v>7</v>
      </c>
      <c r="C35" s="12" t="s">
        <v>8</v>
      </c>
      <c r="D35" s="26">
        <v>273700</v>
      </c>
      <c r="E35" s="1"/>
    </row>
    <row r="36" spans="1:5" ht="18.75" x14ac:dyDescent="0.25">
      <c r="A36" s="11" t="s">
        <v>72</v>
      </c>
      <c r="B36" s="12" t="s">
        <v>7</v>
      </c>
      <c r="C36" s="12" t="s">
        <v>9</v>
      </c>
      <c r="D36" s="26">
        <v>1265805</v>
      </c>
      <c r="E36" s="1"/>
    </row>
    <row r="37" spans="1:5" ht="18.75" x14ac:dyDescent="0.25">
      <c r="A37" s="11" t="s">
        <v>68</v>
      </c>
      <c r="B37" s="12" t="s">
        <v>7</v>
      </c>
      <c r="C37" s="12" t="s">
        <v>35</v>
      </c>
      <c r="D37" s="26">
        <v>7732036.4000000004</v>
      </c>
    </row>
    <row r="38" spans="1:5" ht="18.75" x14ac:dyDescent="0.25">
      <c r="A38" s="11" t="s">
        <v>22</v>
      </c>
      <c r="B38" s="12" t="s">
        <v>7</v>
      </c>
      <c r="C38" s="12" t="s">
        <v>15</v>
      </c>
      <c r="D38" s="26">
        <v>90053020.569999993</v>
      </c>
    </row>
    <row r="39" spans="1:5" ht="18.75" x14ac:dyDescent="0.25">
      <c r="A39" s="11" t="s">
        <v>67</v>
      </c>
      <c r="B39" s="12" t="s">
        <v>7</v>
      </c>
      <c r="C39" s="12" t="s">
        <v>23</v>
      </c>
      <c r="D39" s="26">
        <v>99744</v>
      </c>
    </row>
    <row r="40" spans="1:5" ht="19.5" x14ac:dyDescent="0.25">
      <c r="A40" s="14" t="s">
        <v>56</v>
      </c>
      <c r="B40" s="15" t="s">
        <v>8</v>
      </c>
      <c r="C40" s="23" t="s">
        <v>4</v>
      </c>
      <c r="D40" s="28">
        <f>D41+D42+D43+D44</f>
        <v>57008866.390000001</v>
      </c>
    </row>
    <row r="41" spans="1:5" ht="18.75" x14ac:dyDescent="0.25">
      <c r="A41" s="11" t="s">
        <v>57</v>
      </c>
      <c r="B41" s="12" t="s">
        <v>8</v>
      </c>
      <c r="C41" s="12" t="s">
        <v>3</v>
      </c>
      <c r="D41" s="26">
        <v>3090883.37</v>
      </c>
    </row>
    <row r="42" spans="1:5" ht="18.75" x14ac:dyDescent="0.25">
      <c r="A42" s="11" t="s">
        <v>24</v>
      </c>
      <c r="B42" s="12" t="s">
        <v>8</v>
      </c>
      <c r="C42" s="12" t="s">
        <v>5</v>
      </c>
      <c r="D42" s="26">
        <v>1439984.38</v>
      </c>
    </row>
    <row r="43" spans="1:5" ht="18.75" x14ac:dyDescent="0.25">
      <c r="A43" s="11" t="s">
        <v>25</v>
      </c>
      <c r="B43" s="12" t="s">
        <v>8</v>
      </c>
      <c r="C43" s="12" t="s">
        <v>6</v>
      </c>
      <c r="D43" s="26">
        <v>34186900.719999999</v>
      </c>
    </row>
    <row r="44" spans="1:5" ht="18.75" x14ac:dyDescent="0.25">
      <c r="A44" s="11" t="s">
        <v>26</v>
      </c>
      <c r="B44" s="12" t="s">
        <v>8</v>
      </c>
      <c r="C44" s="12" t="s">
        <v>8</v>
      </c>
      <c r="D44" s="26">
        <v>18291097.920000002</v>
      </c>
    </row>
    <row r="45" spans="1:5" ht="19.5" x14ac:dyDescent="0.25">
      <c r="A45" s="14" t="s">
        <v>58</v>
      </c>
      <c r="B45" s="15" t="s">
        <v>9</v>
      </c>
      <c r="C45" s="15" t="s">
        <v>4</v>
      </c>
      <c r="D45" s="29">
        <f>D46</f>
        <v>3287347.28</v>
      </c>
    </row>
    <row r="46" spans="1:5" ht="18.75" x14ac:dyDescent="0.25">
      <c r="A46" s="11" t="s">
        <v>27</v>
      </c>
      <c r="B46" s="12" t="s">
        <v>9</v>
      </c>
      <c r="C46" s="12" t="s">
        <v>8</v>
      </c>
      <c r="D46" s="26">
        <v>3287347.28</v>
      </c>
    </row>
    <row r="47" spans="1:5" ht="19.5" x14ac:dyDescent="0.25">
      <c r="A47" s="14" t="s">
        <v>59</v>
      </c>
      <c r="B47" s="15" t="s">
        <v>28</v>
      </c>
      <c r="C47" s="15" t="s">
        <v>4</v>
      </c>
      <c r="D47" s="24">
        <f>D48+D49+D50+D51+D52+D53</f>
        <v>855743252.49000001</v>
      </c>
    </row>
    <row r="48" spans="1:5" ht="18.75" x14ac:dyDescent="0.25">
      <c r="A48" s="11" t="s">
        <v>29</v>
      </c>
      <c r="B48" s="12" t="s">
        <v>28</v>
      </c>
      <c r="C48" s="12" t="s">
        <v>3</v>
      </c>
      <c r="D48" s="26">
        <v>231333723.08000001</v>
      </c>
    </row>
    <row r="49" spans="1:6" ht="18.75" x14ac:dyDescent="0.25">
      <c r="A49" s="11" t="s">
        <v>30</v>
      </c>
      <c r="B49" s="12" t="s">
        <v>28</v>
      </c>
      <c r="C49" s="12" t="s">
        <v>5</v>
      </c>
      <c r="D49" s="26">
        <v>395742449.95999998</v>
      </c>
    </row>
    <row r="50" spans="1:6" ht="18.75" x14ac:dyDescent="0.25">
      <c r="A50" s="11" t="s">
        <v>31</v>
      </c>
      <c r="B50" s="12" t="s">
        <v>28</v>
      </c>
      <c r="C50" s="12" t="s">
        <v>6</v>
      </c>
      <c r="D50" s="26">
        <v>121026367.7</v>
      </c>
    </row>
    <row r="51" spans="1:6" ht="18.75" x14ac:dyDescent="0.25">
      <c r="A51" s="16" t="s">
        <v>32</v>
      </c>
      <c r="B51" s="12" t="s">
        <v>28</v>
      </c>
      <c r="C51" s="12" t="s">
        <v>8</v>
      </c>
      <c r="D51" s="26">
        <v>350430</v>
      </c>
    </row>
    <row r="52" spans="1:6" ht="18.75" x14ac:dyDescent="0.25">
      <c r="A52" s="11" t="s">
        <v>33</v>
      </c>
      <c r="B52" s="12" t="s">
        <v>28</v>
      </c>
      <c r="C52" s="12" t="s">
        <v>28</v>
      </c>
      <c r="D52" s="26">
        <v>1360250.55</v>
      </c>
    </row>
    <row r="53" spans="1:6" ht="18.75" x14ac:dyDescent="0.25">
      <c r="A53" s="11" t="s">
        <v>34</v>
      </c>
      <c r="B53" s="12" t="s">
        <v>28</v>
      </c>
      <c r="C53" s="12" t="s">
        <v>15</v>
      </c>
      <c r="D53" s="26">
        <v>105930031.2</v>
      </c>
    </row>
    <row r="54" spans="1:6" ht="19.5" x14ac:dyDescent="0.25">
      <c r="A54" s="14" t="s">
        <v>60</v>
      </c>
      <c r="B54" s="15" t="s">
        <v>35</v>
      </c>
      <c r="C54" s="15" t="s">
        <v>4</v>
      </c>
      <c r="D54" s="24">
        <f>D55+D56</f>
        <v>129167548.81999999</v>
      </c>
    </row>
    <row r="55" spans="1:6" ht="18.75" x14ac:dyDescent="0.25">
      <c r="A55" s="11" t="s">
        <v>36</v>
      </c>
      <c r="B55" s="12" t="s">
        <v>35</v>
      </c>
      <c r="C55" s="12" t="s">
        <v>3</v>
      </c>
      <c r="D55" s="26">
        <v>102321133.95999999</v>
      </c>
    </row>
    <row r="56" spans="1:6" ht="18.75" x14ac:dyDescent="0.25">
      <c r="A56" s="17" t="s">
        <v>37</v>
      </c>
      <c r="B56" s="18" t="s">
        <v>35</v>
      </c>
      <c r="C56" s="18" t="s">
        <v>7</v>
      </c>
      <c r="D56" s="26">
        <v>26846414.859999999</v>
      </c>
    </row>
    <row r="57" spans="1:6" ht="19.5" x14ac:dyDescent="0.25">
      <c r="A57" s="14" t="s">
        <v>61</v>
      </c>
      <c r="B57" s="15" t="s">
        <v>17</v>
      </c>
      <c r="C57" s="15" t="s">
        <v>4</v>
      </c>
      <c r="D57" s="24">
        <f>D58+D59+D60+D61</f>
        <v>300066636.88</v>
      </c>
    </row>
    <row r="58" spans="1:6" ht="18.75" x14ac:dyDescent="0.25">
      <c r="A58" s="11" t="s">
        <v>38</v>
      </c>
      <c r="B58" s="12" t="s">
        <v>17</v>
      </c>
      <c r="C58" s="12" t="s">
        <v>5</v>
      </c>
      <c r="D58" s="26">
        <v>46251820</v>
      </c>
    </row>
    <row r="59" spans="1:6" ht="18.75" x14ac:dyDescent="0.25">
      <c r="A59" s="11" t="s">
        <v>39</v>
      </c>
      <c r="B59" s="12" t="s">
        <v>17</v>
      </c>
      <c r="C59" s="12" t="s">
        <v>6</v>
      </c>
      <c r="D59" s="26">
        <v>137951838.24000001</v>
      </c>
    </row>
    <row r="60" spans="1:6" ht="18.75" x14ac:dyDescent="0.25">
      <c r="A60" s="11" t="s">
        <v>40</v>
      </c>
      <c r="B60" s="12" t="s">
        <v>17</v>
      </c>
      <c r="C60" s="12" t="s">
        <v>7</v>
      </c>
      <c r="D60" s="26">
        <v>89077521.049999997</v>
      </c>
    </row>
    <row r="61" spans="1:6" ht="18.75" x14ac:dyDescent="0.25">
      <c r="A61" s="11" t="s">
        <v>41</v>
      </c>
      <c r="B61" s="12" t="s">
        <v>17</v>
      </c>
      <c r="C61" s="12" t="s">
        <v>9</v>
      </c>
      <c r="D61" s="26">
        <v>26785457.59</v>
      </c>
      <c r="F61" s="2"/>
    </row>
    <row r="62" spans="1:6" ht="19.5" x14ac:dyDescent="0.25">
      <c r="A62" s="14" t="s">
        <v>62</v>
      </c>
      <c r="B62" s="14" t="s">
        <v>10</v>
      </c>
      <c r="C62" s="14" t="s">
        <v>4</v>
      </c>
      <c r="D62" s="25">
        <f>D64+D66+D63+D65</f>
        <v>202037456.56</v>
      </c>
    </row>
    <row r="63" spans="1:6" ht="18.75" x14ac:dyDescent="0.25">
      <c r="A63" s="11" t="s">
        <v>69</v>
      </c>
      <c r="B63" s="11" t="s">
        <v>10</v>
      </c>
      <c r="C63" s="11" t="s">
        <v>3</v>
      </c>
      <c r="D63" s="20">
        <v>64600432.130000003</v>
      </c>
    </row>
    <row r="64" spans="1:6" ht="18.75" x14ac:dyDescent="0.25">
      <c r="A64" s="11" t="s">
        <v>42</v>
      </c>
      <c r="B64" s="12" t="s">
        <v>10</v>
      </c>
      <c r="C64" s="12" t="s">
        <v>5</v>
      </c>
      <c r="D64" s="26">
        <v>1559171.75</v>
      </c>
      <c r="E64" s="1"/>
    </row>
    <row r="65" spans="1:5" ht="18.75" x14ac:dyDescent="0.25">
      <c r="A65" s="11" t="s">
        <v>70</v>
      </c>
      <c r="B65" s="12" t="s">
        <v>10</v>
      </c>
      <c r="C65" s="12" t="s">
        <v>6</v>
      </c>
      <c r="D65" s="26">
        <v>63935466.100000001</v>
      </c>
      <c r="E65" s="1"/>
    </row>
    <row r="66" spans="1:5" ht="18.75" x14ac:dyDescent="0.25">
      <c r="A66" s="11" t="s">
        <v>63</v>
      </c>
      <c r="B66" s="12" t="s">
        <v>10</v>
      </c>
      <c r="C66" s="12" t="s">
        <v>8</v>
      </c>
      <c r="D66" s="20">
        <v>71942386.579999998</v>
      </c>
    </row>
    <row r="67" spans="1:5" ht="41.25" customHeight="1" x14ac:dyDescent="0.25">
      <c r="A67" s="14" t="s">
        <v>64</v>
      </c>
      <c r="B67" s="15" t="s">
        <v>23</v>
      </c>
      <c r="C67" s="15" t="s">
        <v>4</v>
      </c>
      <c r="D67" s="25">
        <f>D68+D69</f>
        <v>3368400</v>
      </c>
    </row>
    <row r="68" spans="1:5" ht="20.65" customHeight="1" x14ac:dyDescent="0.25">
      <c r="A68" s="11" t="s">
        <v>65</v>
      </c>
      <c r="B68" s="15" t="s">
        <v>23</v>
      </c>
      <c r="C68" s="15" t="s">
        <v>3</v>
      </c>
      <c r="D68" s="19">
        <v>1650000</v>
      </c>
    </row>
    <row r="69" spans="1:5" ht="18.75" x14ac:dyDescent="0.25">
      <c r="A69" s="11" t="s">
        <v>66</v>
      </c>
      <c r="B69" s="12" t="s">
        <v>23</v>
      </c>
      <c r="C69" s="12" t="s">
        <v>5</v>
      </c>
      <c r="D69" s="26">
        <v>1718400</v>
      </c>
    </row>
  </sheetData>
  <mergeCells count="6">
    <mergeCell ref="B4:D4"/>
    <mergeCell ref="A17:A18"/>
    <mergeCell ref="B17:C17"/>
    <mergeCell ref="D17:D18"/>
    <mergeCell ref="A13:D14"/>
    <mergeCell ref="A15:D15"/>
  </mergeCells>
  <pageMargins left="0.98425196850393704" right="0.59055118110236227" top="0.78740157480314965" bottom="0.78740157480314965" header="0.70866141732283472" footer="0.78740157480314965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workbookViewId="0">
      <selection sqref="A1:XFD1048576"/>
    </sheetView>
  </sheetViews>
  <sheetFormatPr defaultRowHeight="10.15" customHeight="1" x14ac:dyDescent="0.25"/>
  <sheetData/>
  <pageMargins left="0.78740157480314965" right="0.39370078740157483" top="0.59055118110236227" bottom="0.59055118110236227" header="0.39370078740157483" footer="0.39370078740157483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2-й и 3-й года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rep:2.47.0.139</dc:description>
  <cp:lastModifiedBy>Татьяна Фёдоровна Ермакова</cp:lastModifiedBy>
  <cp:lastPrinted>2026-04-23T03:24:41Z</cp:lastPrinted>
  <dcterms:created xsi:type="dcterms:W3CDTF">2019-12-24T05:34:59Z</dcterms:created>
  <dcterms:modified xsi:type="dcterms:W3CDTF">2026-04-23T03:25:00Z</dcterms:modified>
</cp:coreProperties>
</file>